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Odvoz odpadkov\NMV 2026\"/>
    </mc:Choice>
  </mc:AlternateContent>
  <xr:revisionPtr revIDLastSave="0" documentId="13_ncr:1_{E2C6C80E-586E-407E-95EF-E065967071D2}" xr6:coauthVersionLast="47" xr6:coauthVersionMax="47" xr10:uidLastSave="{00000000-0000-0000-0000-000000000000}"/>
  <bookViews>
    <workbookView xWindow="28680" yWindow="-120" windowWidth="29040" windowHeight="15720" xr2:uid="{56B1A75F-D492-4F86-BF0F-40CBA233A405}"/>
  </bookViews>
  <sheets>
    <sheet name="ZBIR" sheetId="11" r:id="rId1"/>
    <sheet name="Sklop 1" sheetId="8" r:id="rId2"/>
    <sheet name="Sklop 2" sheetId="2" r:id="rId3"/>
    <sheet name="Sklop 3" sheetId="9" r:id="rId4"/>
  </sheets>
  <definedNames>
    <definedName name="Besedilo4" localSheetId="0">ZBIR!$E$8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8" l="1"/>
  <c r="F9" i="8"/>
  <c r="E19" i="9" l="1"/>
  <c r="E18" i="9"/>
  <c r="E17" i="9"/>
  <c r="E20" i="9" s="1"/>
  <c r="D10" i="11" s="1"/>
  <c r="E16" i="9"/>
  <c r="E15" i="9"/>
  <c r="E13" i="9"/>
  <c r="E12" i="9"/>
  <c r="E11" i="9"/>
  <c r="E10" i="9"/>
  <c r="E9" i="9"/>
  <c r="E21" i="2"/>
  <c r="E19" i="2"/>
  <c r="E17" i="2"/>
  <c r="E15" i="2"/>
  <c r="E13" i="2"/>
  <c r="E12" i="2"/>
  <c r="E9" i="2"/>
  <c r="F32" i="8"/>
  <c r="F31" i="8"/>
  <c r="F30" i="8"/>
  <c r="F29" i="8"/>
  <c r="F27" i="8"/>
  <c r="F26" i="8"/>
  <c r="F25" i="8"/>
  <c r="F24" i="8"/>
  <c r="F22" i="8"/>
  <c r="F21" i="8"/>
  <c r="F20" i="8"/>
  <c r="F19" i="8"/>
  <c r="F17" i="8"/>
  <c r="F16" i="8"/>
  <c r="F15" i="8"/>
  <c r="F14" i="8"/>
  <c r="F12" i="8"/>
  <c r="F11" i="8"/>
  <c r="F10" i="8"/>
  <c r="C3" i="9"/>
  <c r="C2" i="9"/>
  <c r="C1" i="9"/>
  <c r="C3" i="2"/>
  <c r="C2" i="2"/>
  <c r="C1" i="2"/>
  <c r="C3" i="8"/>
  <c r="C2" i="8"/>
  <c r="C1" i="8"/>
  <c r="E10" i="11" l="1"/>
  <c r="F10" i="11" s="1"/>
  <c r="E22" i="2"/>
  <c r="D9" i="11" s="1"/>
  <c r="D8" i="11"/>
  <c r="E9" i="11" l="1"/>
  <c r="F9" i="11" s="1"/>
  <c r="E8" i="11"/>
  <c r="F8" i="11" s="1"/>
  <c r="G8" i="11" s="1"/>
  <c r="G10" i="11"/>
  <c r="G9" i="11" l="1"/>
</calcChain>
</file>

<file path=xl/sharedStrings.xml><?xml version="1.0" encoding="utf-8"?>
<sst xmlns="http://schemas.openxmlformats.org/spreadsheetml/2006/main" count="150" uniqueCount="96">
  <si>
    <t>Predmet</t>
  </si>
  <si>
    <t>Občina Slovenska Bistrica</t>
  </si>
  <si>
    <t>Dostava in odvoz kontejnerja</t>
  </si>
  <si>
    <t>Kapaciteta
kontejnerja
m3</t>
  </si>
  <si>
    <t>5-7</t>
  </si>
  <si>
    <t>8-10</t>
  </si>
  <si>
    <t>nad 10</t>
  </si>
  <si>
    <t>Sklop 1: Kontejnerski odvozi iz zbirnih centrov in odvozi "na klic"</t>
  </si>
  <si>
    <t>Občina Makole</t>
  </si>
  <si>
    <t>Občina Poljčane</t>
  </si>
  <si>
    <t>Občina Oplotnica</t>
  </si>
  <si>
    <t>Občina Rače-Fram</t>
  </si>
  <si>
    <t>Dostava in odvoz mobilnega reciklažnega dvorišča (nevarni odpadki)</t>
  </si>
  <si>
    <t>Cena v EUR brez DDV</t>
  </si>
  <si>
    <t>Okolica (Slovenska Bistrica, Visole, Zgornja Polskava, Pragersko, Šmartno na Pohorju, Zgornja Ložnica, Laporje, Spodnja Polskava)</t>
  </si>
  <si>
    <t>Blokovsko naselje - center (Kopališka ulica, Partizanska ulica, Ljubljanska ulica, Prvomajska ulica, Šolska ulica, Tomšičeva ulica, Ulica Pohorskega odreda)</t>
  </si>
  <si>
    <t>Bistriška cesta, Dravinjska cesta, Kajuhova ulica, Tovarniška Ulica, Prvomajski trg, Potrčeva ulica</t>
  </si>
  <si>
    <t>Makole</t>
  </si>
  <si>
    <t>Mariborska cesta, Kolodvorska ulica, Sadjarska ulica, Ljubljanska cesta, Nova ulica, Grajski trg, Turnerjeva ulica, Cesta v Ranče, Cafova ulica)</t>
  </si>
  <si>
    <t>Granitna ulica, Prešernova cesta, Grajska cesta, Ulica Pohorskega bataljona</t>
  </si>
  <si>
    <t>Občina Slovenska Bistrica (Slovenska Bistrica, Zgornja Ložnica, Laporje, Črešnjevec, Spodnja Polskava, Zgornja Polskava, Šmartno na Pohorju, Tinje, Kebelj)</t>
  </si>
  <si>
    <t>Občina Makole (Makole)</t>
  </si>
  <si>
    <t>Občina Poljčane (Poljčane, Studenice)</t>
  </si>
  <si>
    <t>Občina Oplotnica (Čadram, Prihova)</t>
  </si>
  <si>
    <t>Občina Rače-Fram (Fram)</t>
  </si>
  <si>
    <t>Odvoz bioloških odpadkov</t>
  </si>
  <si>
    <t>Odvoz odpadnih sveč</t>
  </si>
  <si>
    <t>SKUPAJ SKLOP 3 na leto</t>
  </si>
  <si>
    <t>Sklop 2: Odvoz kosovnih odpadkov</t>
  </si>
  <si>
    <t>Sklop 3: Odvoz odpadkov iz pokopališč</t>
  </si>
  <si>
    <t>Lokacija večstanovanjskih objektov</t>
  </si>
  <si>
    <t>Število
objektov</t>
  </si>
  <si>
    <t>Cena v EUR/objekt brez DDV</t>
  </si>
  <si>
    <t>Predmet/lokacija pokopališča</t>
  </si>
  <si>
    <t>Sklop</t>
  </si>
  <si>
    <t>Individualne zgradbe</t>
  </si>
  <si>
    <t>Večstanovanjski objekti</t>
  </si>
  <si>
    <t>SKUPAJ SKLOP 1</t>
  </si>
  <si>
    <t>SKUPAJ SKLOP 2</t>
  </si>
  <si>
    <t>Občina Slovenska Bistrica (naselje Frajham)</t>
  </si>
  <si>
    <t>9,5 % DDV</t>
  </si>
  <si>
    <t>a</t>
  </si>
  <si>
    <t>b</t>
  </si>
  <si>
    <t>c = b * 9,5%</t>
  </si>
  <si>
    <t>d=b+c</t>
  </si>
  <si>
    <t>Vrednost
brez DDV</t>
  </si>
  <si>
    <t>Vrednost
z DDV</t>
  </si>
  <si>
    <t>Naziv ponudnika:</t>
  </si>
  <si>
    <t>Številka ponudbe:</t>
  </si>
  <si>
    <t>Datum ponudbe:</t>
  </si>
  <si>
    <t>Ponudbo pripravil:</t>
  </si>
  <si>
    <t>1.     Kontejnerski odvozi iz zbirnih centrov in odvozi "na klic"</t>
  </si>
  <si>
    <t>2.     Odvoz kosovnih odpadkov</t>
  </si>
  <si>
    <t>3.     Odvoz odpadkov iz pokopališč</t>
  </si>
  <si>
    <t>Ocenjena
količina kontejnerjev</t>
  </si>
  <si>
    <t>Vrednost v EUR brez DDV</t>
  </si>
  <si>
    <t>Ocenjena
 količina</t>
  </si>
  <si>
    <t>Opomba</t>
  </si>
  <si>
    <t>Ident</t>
  </si>
  <si>
    <t>ODV1.1</t>
  </si>
  <si>
    <t>ODV1.2</t>
  </si>
  <si>
    <t>ODV1.3</t>
  </si>
  <si>
    <t>ODV1.4</t>
  </si>
  <si>
    <t>ODV1.16</t>
  </si>
  <si>
    <t>ODV1.5</t>
  </si>
  <si>
    <t>ODV1.6</t>
  </si>
  <si>
    <t>ODV1.17</t>
  </si>
  <si>
    <t>ODV1.7</t>
  </si>
  <si>
    <t>ODV1.8</t>
  </si>
  <si>
    <t>ODV1.9</t>
  </si>
  <si>
    <t>ODV1.18</t>
  </si>
  <si>
    <t>ODV1.10</t>
  </si>
  <si>
    <t>ODV1.11</t>
  </si>
  <si>
    <t>ODV1.12</t>
  </si>
  <si>
    <t>ODV1.19</t>
  </si>
  <si>
    <t>ODV1.13</t>
  </si>
  <si>
    <t>ODV1.14</t>
  </si>
  <si>
    <t>ODV1.15</t>
  </si>
  <si>
    <t>ODV1.20</t>
  </si>
  <si>
    <t>ODV2.1</t>
  </si>
  <si>
    <t>ODV2.2</t>
  </si>
  <si>
    <t>ODV2.3</t>
  </si>
  <si>
    <t>ODV2.4</t>
  </si>
  <si>
    <t>ODV2.5</t>
  </si>
  <si>
    <t>ODV2.6</t>
  </si>
  <si>
    <t>ODV2.7</t>
  </si>
  <si>
    <t>ODV3.1</t>
  </si>
  <si>
    <t>ODV3.2</t>
  </si>
  <si>
    <t>ODV3.3</t>
  </si>
  <si>
    <t>ODV3.4</t>
  </si>
  <si>
    <t>ODV3.9</t>
  </si>
  <si>
    <t>ODV3.5</t>
  </si>
  <si>
    <t>ODV3.6</t>
  </si>
  <si>
    <t>ODV3.7</t>
  </si>
  <si>
    <t>ODV3.8</t>
  </si>
  <si>
    <t>ODV3.10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</si>
</sst>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CE1E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9C4DF"/>
      </left>
      <right/>
      <top style="medium">
        <color rgb="FFB9C4DF"/>
      </top>
      <bottom style="medium">
        <color rgb="FFB9C4DF"/>
      </bottom>
      <diagonal/>
    </border>
    <border>
      <left/>
      <right style="medium">
        <color rgb="FFB9C4DF"/>
      </right>
      <top style="medium">
        <color rgb="FFB9C4DF"/>
      </top>
      <bottom style="medium">
        <color rgb="FFB9C4DF"/>
      </bottom>
      <diagonal/>
    </border>
    <border>
      <left style="medium">
        <color rgb="FFB9C4DF"/>
      </left>
      <right style="medium">
        <color rgb="FFB9C4DF"/>
      </right>
      <top style="medium">
        <color rgb="FFB9C4DF"/>
      </top>
      <bottom style="medium">
        <color rgb="FFB9C4D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/>
    <xf numFmtId="0" fontId="0" fillId="2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 applyProtection="1">
      <alignment horizontal="center" vertical="center"/>
      <protection locked="0"/>
    </xf>
    <xf numFmtId="49" fontId="0" fillId="4" borderId="5" xfId="0" applyNumberForma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164" fontId="0" fillId="4" borderId="6" xfId="0" applyNumberFormat="1" applyFill="1" applyBorder="1" applyAlignment="1" applyProtection="1">
      <alignment horizontal="left" vertical="center"/>
      <protection locked="0"/>
    </xf>
    <xf numFmtId="0" fontId="5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2" fillId="6" borderId="1" xfId="0" applyFont="1" applyFill="1" applyBorder="1"/>
    <xf numFmtId="0" fontId="2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wrapText="1"/>
    </xf>
    <xf numFmtId="49" fontId="0" fillId="4" borderId="0" xfId="0" applyNumberFormat="1" applyFill="1" applyAlignment="1" applyProtection="1">
      <alignment horizontal="left" vertical="center"/>
      <protection locked="0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FFFC6-DD2A-4B97-81AD-033198FBFFE1}">
  <dimension ref="A1:H13"/>
  <sheetViews>
    <sheetView tabSelected="1" view="pageLayout" zoomScaleNormal="100" workbookViewId="0">
      <selection activeCell="C1" sqref="C1:G1"/>
    </sheetView>
  </sheetViews>
  <sheetFormatPr defaultColWidth="0" defaultRowHeight="14.4" zeroHeight="1" x14ac:dyDescent="0.3"/>
  <cols>
    <col min="1" max="1" width="3.77734375" customWidth="1"/>
    <col min="2" max="2" width="17.109375" customWidth="1"/>
    <col min="3" max="3" width="37.77734375" customWidth="1"/>
    <col min="4" max="6" width="12.109375" customWidth="1"/>
    <col min="7" max="7" width="12.6640625" customWidth="1"/>
    <col min="8" max="8" width="3.77734375" customWidth="1"/>
    <col min="9" max="16384" width="8.88671875" hidden="1"/>
  </cols>
  <sheetData>
    <row r="1" spans="2:7" x14ac:dyDescent="0.3">
      <c r="B1" t="s">
        <v>47</v>
      </c>
      <c r="C1" s="56"/>
      <c r="D1" s="56"/>
      <c r="E1" s="56"/>
      <c r="F1" s="56"/>
      <c r="G1" s="56"/>
    </row>
    <row r="2" spans="2:7" x14ac:dyDescent="0.3">
      <c r="B2" t="s">
        <v>48</v>
      </c>
      <c r="C2" s="31"/>
      <c r="D2" s="18"/>
      <c r="E2" s="18"/>
      <c r="F2" s="18"/>
      <c r="G2" s="18"/>
    </row>
    <row r="3" spans="2:7" x14ac:dyDescent="0.3">
      <c r="B3" t="s">
        <v>49</v>
      </c>
      <c r="C3" s="32"/>
      <c r="D3" s="18"/>
      <c r="E3" s="18"/>
      <c r="F3" s="18"/>
      <c r="G3" s="18"/>
    </row>
    <row r="4" spans="2:7" x14ac:dyDescent="0.3"/>
    <row r="5" spans="2:7" ht="15" thickBot="1" x14ac:dyDescent="0.35"/>
    <row r="6" spans="2:7" ht="29.4" thickBot="1" x14ac:dyDescent="0.35">
      <c r="B6" s="61" t="s">
        <v>34</v>
      </c>
      <c r="C6" s="62"/>
      <c r="D6" s="33" t="s">
        <v>45</v>
      </c>
      <c r="E6" s="33" t="s">
        <v>40</v>
      </c>
      <c r="F6" s="33" t="s">
        <v>46</v>
      </c>
      <c r="G6" s="33" t="s">
        <v>57</v>
      </c>
    </row>
    <row r="7" spans="2:7" ht="15" thickBot="1" x14ac:dyDescent="0.35">
      <c r="B7" s="57" t="s">
        <v>41</v>
      </c>
      <c r="C7" s="58"/>
      <c r="D7" s="34" t="s">
        <v>42</v>
      </c>
      <c r="E7" s="34" t="s">
        <v>43</v>
      </c>
      <c r="F7" s="34" t="s">
        <v>44</v>
      </c>
      <c r="G7" s="34"/>
    </row>
    <row r="8" spans="2:7" ht="15" thickBot="1" x14ac:dyDescent="0.35">
      <c r="B8" s="59" t="s">
        <v>51</v>
      </c>
      <c r="C8" s="60"/>
      <c r="D8" s="35">
        <f>+'Sklop 1'!F33</f>
        <v>0</v>
      </c>
      <c r="E8" s="35">
        <f>ROUND(D8*9.5%,2)</f>
        <v>0</v>
      </c>
      <c r="F8" s="35">
        <f>+D8+E8</f>
        <v>0</v>
      </c>
      <c r="G8" s="35" t="str">
        <f>IF(F8&lt;=0,"Ne ponujamo","")</f>
        <v>Ne ponujamo</v>
      </c>
    </row>
    <row r="9" spans="2:7" ht="15" thickBot="1" x14ac:dyDescent="0.35">
      <c r="B9" s="59" t="s">
        <v>52</v>
      </c>
      <c r="C9" s="60"/>
      <c r="D9" s="36">
        <f>+'Sklop 2'!E22</f>
        <v>0</v>
      </c>
      <c r="E9" s="35">
        <f t="shared" ref="E9:E10" si="0">ROUND(D9*9.5%,2)</f>
        <v>0</v>
      </c>
      <c r="F9" s="35">
        <f>+D9+E9</f>
        <v>0</v>
      </c>
      <c r="G9" s="35" t="str">
        <f t="shared" ref="G9:G10" si="1">IF(F9&lt;=0,"Ne ponujamo","")</f>
        <v>Ne ponujamo</v>
      </c>
    </row>
    <row r="10" spans="2:7" ht="15" thickBot="1" x14ac:dyDescent="0.35">
      <c r="B10" s="59" t="s">
        <v>53</v>
      </c>
      <c r="C10" s="60"/>
      <c r="D10" s="36">
        <f>+'Sklop 3'!E20</f>
        <v>0</v>
      </c>
      <c r="E10" s="35">
        <f t="shared" si="0"/>
        <v>0</v>
      </c>
      <c r="F10" s="35">
        <f>+D10+E10</f>
        <v>0</v>
      </c>
      <c r="G10" s="35" t="str">
        <f t="shared" si="1"/>
        <v>Ne ponujamo</v>
      </c>
    </row>
    <row r="11" spans="2:7" x14ac:dyDescent="0.3"/>
    <row r="12" spans="2:7" x14ac:dyDescent="0.3">
      <c r="B12" t="s">
        <v>50</v>
      </c>
      <c r="C12" s="30"/>
    </row>
    <row r="13" spans="2:7" x14ac:dyDescent="0.3"/>
  </sheetData>
  <sheetProtection algorithmName="SHA-512" hashValue="756u0kyi6q+DZKv2NTyxD/arOy/fnZ+lQhhtVdpY5XerMMzbnwI6SxrV/TYsHyzXvfuZXwGHInTFyXqyZuXUTg==" saltValue="aQPogoPTAVoObv05fU3zIQ==" spinCount="100000" sheet="1" formatColumns="0" formatRows="0" selectLockedCells="1"/>
  <mergeCells count="6">
    <mergeCell ref="C1:G1"/>
    <mergeCell ref="B7:C7"/>
    <mergeCell ref="B8:C8"/>
    <mergeCell ref="B9:C9"/>
    <mergeCell ref="B10:C10"/>
    <mergeCell ref="B6:C6"/>
  </mergeCells>
  <pageMargins left="0.7" right="0.7" top="0.75" bottom="0.75" header="0.3" footer="0.3"/>
  <pageSetup paperSize="9" orientation="landscape" r:id="rId1"/>
  <headerFooter>
    <oddHeader>&amp;LODVOZ ODPADKOV v okviru GJS Zbiranja odpadkov.&amp;C&amp;F&amp;R801-2/2026 (JNMV-S-0129/26-OS)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B184-E9B8-4C67-AAFD-363F90A3DCA7}">
  <sheetPr>
    <tabColor theme="9" tint="0.39997558519241921"/>
    <pageSetUpPr fitToPage="1"/>
  </sheetPr>
  <dimension ref="A1:G34"/>
  <sheetViews>
    <sheetView zoomScaleNormal="100" workbookViewId="0">
      <selection activeCell="E9" sqref="E9"/>
    </sheetView>
  </sheetViews>
  <sheetFormatPr defaultColWidth="0" defaultRowHeight="14.4" zeroHeight="1" x14ac:dyDescent="0.3"/>
  <cols>
    <col min="1" max="1" width="8.88671875" customWidth="1"/>
    <col min="2" max="2" width="35.44140625" customWidth="1"/>
    <col min="3" max="3" width="11.33203125" style="7" bestFit="1" customWidth="1"/>
    <col min="4" max="4" width="12.88671875" style="7" bestFit="1" customWidth="1"/>
    <col min="5" max="5" width="12.5546875" style="20" customWidth="1"/>
    <col min="6" max="6" width="13.109375" style="7" bestFit="1" customWidth="1"/>
    <col min="7" max="7" width="3.33203125" style="18" customWidth="1"/>
    <col min="8" max="16384" width="8.88671875" hidden="1"/>
  </cols>
  <sheetData>
    <row r="1" spans="1:7" x14ac:dyDescent="0.3">
      <c r="B1" s="39" t="s">
        <v>47</v>
      </c>
      <c r="C1" s="40">
        <f>+ZBIR!C1</f>
        <v>0</v>
      </c>
    </row>
    <row r="2" spans="1:7" x14ac:dyDescent="0.3">
      <c r="B2" s="39" t="s">
        <v>48</v>
      </c>
      <c r="C2" s="40">
        <f>+ZBIR!C2</f>
        <v>0</v>
      </c>
    </row>
    <row r="3" spans="1:7" x14ac:dyDescent="0.3">
      <c r="B3" s="39" t="s">
        <v>49</v>
      </c>
      <c r="C3" s="41">
        <f>+ZBIR!C3</f>
        <v>0</v>
      </c>
    </row>
    <row r="4" spans="1:7" x14ac:dyDescent="0.3"/>
    <row r="5" spans="1:7" s="2" customFormat="1" x14ac:dyDescent="0.3">
      <c r="B5" s="63" t="s">
        <v>7</v>
      </c>
      <c r="C5" s="63"/>
      <c r="D5" s="63"/>
      <c r="E5" s="63"/>
      <c r="F5" s="63"/>
      <c r="G5" s="19"/>
    </row>
    <row r="6" spans="1:7" x14ac:dyDescent="0.3"/>
    <row r="7" spans="1:7" ht="43.2" x14ac:dyDescent="0.3">
      <c r="A7" s="22" t="s">
        <v>58</v>
      </c>
      <c r="B7" s="22" t="s">
        <v>0</v>
      </c>
      <c r="C7" s="8" t="s">
        <v>3</v>
      </c>
      <c r="D7" s="8" t="s">
        <v>54</v>
      </c>
      <c r="E7" s="23" t="s">
        <v>13</v>
      </c>
      <c r="F7" s="8" t="s">
        <v>55</v>
      </c>
    </row>
    <row r="8" spans="1:7" x14ac:dyDescent="0.3">
      <c r="A8" s="24"/>
      <c r="B8" s="24" t="s">
        <v>1</v>
      </c>
      <c r="C8" s="17"/>
      <c r="D8" s="17"/>
      <c r="E8" s="25"/>
      <c r="F8" s="17"/>
    </row>
    <row r="9" spans="1:7" x14ac:dyDescent="0.3">
      <c r="A9" s="3" t="s">
        <v>59</v>
      </c>
      <c r="B9" s="3" t="s">
        <v>2</v>
      </c>
      <c r="C9" s="26" t="s">
        <v>4</v>
      </c>
      <c r="D9" s="38">
        <v>30</v>
      </c>
      <c r="E9" s="29"/>
      <c r="F9" s="9">
        <f>ROUND(+D9*E9,2)</f>
        <v>0</v>
      </c>
    </row>
    <row r="10" spans="1:7" x14ac:dyDescent="0.3">
      <c r="A10" s="3" t="s">
        <v>60</v>
      </c>
      <c r="B10" s="3" t="s">
        <v>2</v>
      </c>
      <c r="C10" s="26" t="s">
        <v>5</v>
      </c>
      <c r="D10" s="38">
        <v>250</v>
      </c>
      <c r="E10" s="29"/>
      <c r="F10" s="9">
        <f t="shared" ref="F10:F12" si="0">ROUND(+D10*E10,2)</f>
        <v>0</v>
      </c>
    </row>
    <row r="11" spans="1:7" x14ac:dyDescent="0.3">
      <c r="A11" s="3" t="s">
        <v>61</v>
      </c>
      <c r="B11" s="3" t="s">
        <v>2</v>
      </c>
      <c r="C11" s="26" t="s">
        <v>6</v>
      </c>
      <c r="D11" s="38">
        <v>2</v>
      </c>
      <c r="E11" s="29"/>
      <c r="F11" s="9">
        <f t="shared" si="0"/>
        <v>0</v>
      </c>
    </row>
    <row r="12" spans="1:7" ht="28.8" x14ac:dyDescent="0.3">
      <c r="A12" s="3" t="s">
        <v>62</v>
      </c>
      <c r="B12" s="3" t="s">
        <v>12</v>
      </c>
      <c r="C12" s="37">
        <v>18</v>
      </c>
      <c r="D12" s="38">
        <v>4</v>
      </c>
      <c r="E12" s="29"/>
      <c r="F12" s="9">
        <f t="shared" si="0"/>
        <v>0</v>
      </c>
    </row>
    <row r="13" spans="1:7" x14ac:dyDescent="0.3">
      <c r="A13" s="24"/>
      <c r="B13" s="24" t="s">
        <v>8</v>
      </c>
      <c r="C13" s="17"/>
      <c r="D13" s="25"/>
      <c r="E13" s="25"/>
      <c r="F13" s="17"/>
    </row>
    <row r="14" spans="1:7" x14ac:dyDescent="0.3">
      <c r="A14" s="3" t="s">
        <v>63</v>
      </c>
      <c r="B14" s="3" t="s">
        <v>2</v>
      </c>
      <c r="C14" s="26" t="s">
        <v>4</v>
      </c>
      <c r="D14" s="38">
        <v>2</v>
      </c>
      <c r="E14" s="29"/>
      <c r="F14" s="9">
        <f t="shared" ref="F14:F17" si="1">ROUND(+D14*E14,2)</f>
        <v>0</v>
      </c>
    </row>
    <row r="15" spans="1:7" x14ac:dyDescent="0.3">
      <c r="A15" s="3" t="s">
        <v>64</v>
      </c>
      <c r="B15" s="3" t="s">
        <v>2</v>
      </c>
      <c r="C15" s="26" t="s">
        <v>5</v>
      </c>
      <c r="D15" s="38">
        <v>2</v>
      </c>
      <c r="E15" s="29"/>
      <c r="F15" s="9">
        <f t="shared" si="1"/>
        <v>0</v>
      </c>
    </row>
    <row r="16" spans="1:7" x14ac:dyDescent="0.3">
      <c r="A16" s="3" t="s">
        <v>65</v>
      </c>
      <c r="B16" s="3" t="s">
        <v>2</v>
      </c>
      <c r="C16" s="26" t="s">
        <v>6</v>
      </c>
      <c r="D16" s="38">
        <v>1</v>
      </c>
      <c r="E16" s="29"/>
      <c r="F16" s="9">
        <f t="shared" si="1"/>
        <v>0</v>
      </c>
    </row>
    <row r="17" spans="1:6" ht="28.8" x14ac:dyDescent="0.3">
      <c r="A17" s="3" t="s">
        <v>66</v>
      </c>
      <c r="B17" s="3" t="s">
        <v>12</v>
      </c>
      <c r="C17" s="37">
        <v>18</v>
      </c>
      <c r="D17" s="38">
        <v>1</v>
      </c>
      <c r="E17" s="29"/>
      <c r="F17" s="9">
        <f t="shared" si="1"/>
        <v>0</v>
      </c>
    </row>
    <row r="18" spans="1:6" x14ac:dyDescent="0.3">
      <c r="A18" s="24"/>
      <c r="B18" s="24" t="s">
        <v>9</v>
      </c>
      <c r="C18" s="17"/>
      <c r="D18" s="25"/>
      <c r="E18" s="25"/>
      <c r="F18" s="17"/>
    </row>
    <row r="19" spans="1:6" x14ac:dyDescent="0.3">
      <c r="A19" s="3" t="s">
        <v>67</v>
      </c>
      <c r="B19" s="3" t="s">
        <v>2</v>
      </c>
      <c r="C19" s="26" t="s">
        <v>4</v>
      </c>
      <c r="D19" s="38">
        <v>10</v>
      </c>
      <c r="E19" s="29"/>
      <c r="F19" s="9">
        <f t="shared" ref="F19:F22" si="2">ROUND(+D19*E19,2)</f>
        <v>0</v>
      </c>
    </row>
    <row r="20" spans="1:6" x14ac:dyDescent="0.3">
      <c r="A20" s="3" t="s">
        <v>68</v>
      </c>
      <c r="B20" s="3" t="s">
        <v>2</v>
      </c>
      <c r="C20" s="26" t="s">
        <v>5</v>
      </c>
      <c r="D20" s="38">
        <v>150</v>
      </c>
      <c r="E20" s="29"/>
      <c r="F20" s="9">
        <f t="shared" si="2"/>
        <v>0</v>
      </c>
    </row>
    <row r="21" spans="1:6" x14ac:dyDescent="0.3">
      <c r="A21" s="3" t="s">
        <v>69</v>
      </c>
      <c r="B21" s="3" t="s">
        <v>2</v>
      </c>
      <c r="C21" s="26" t="s">
        <v>6</v>
      </c>
      <c r="D21" s="38">
        <v>100</v>
      </c>
      <c r="E21" s="29"/>
      <c r="F21" s="9">
        <f t="shared" si="2"/>
        <v>0</v>
      </c>
    </row>
    <row r="22" spans="1:6" ht="28.8" x14ac:dyDescent="0.3">
      <c r="A22" s="3" t="s">
        <v>70</v>
      </c>
      <c r="B22" s="3" t="s">
        <v>12</v>
      </c>
      <c r="C22" s="37">
        <v>18</v>
      </c>
      <c r="D22" s="38">
        <v>1</v>
      </c>
      <c r="E22" s="29"/>
      <c r="F22" s="9">
        <f t="shared" si="2"/>
        <v>0</v>
      </c>
    </row>
    <row r="23" spans="1:6" x14ac:dyDescent="0.3">
      <c r="A23" s="24"/>
      <c r="B23" s="24" t="s">
        <v>10</v>
      </c>
      <c r="C23" s="17"/>
      <c r="D23" s="25"/>
      <c r="E23" s="25"/>
      <c r="F23" s="17"/>
    </row>
    <row r="24" spans="1:6" x14ac:dyDescent="0.3">
      <c r="A24" s="3" t="s">
        <v>71</v>
      </c>
      <c r="B24" s="3" t="s">
        <v>2</v>
      </c>
      <c r="C24" s="26" t="s">
        <v>4</v>
      </c>
      <c r="D24" s="38">
        <v>20</v>
      </c>
      <c r="E24" s="29"/>
      <c r="F24" s="9">
        <f t="shared" ref="F24:F27" si="3">ROUND(+D24*E24,2)</f>
        <v>0</v>
      </c>
    </row>
    <row r="25" spans="1:6" x14ac:dyDescent="0.3">
      <c r="A25" s="3" t="s">
        <v>72</v>
      </c>
      <c r="B25" s="3" t="s">
        <v>2</v>
      </c>
      <c r="C25" s="26" t="s">
        <v>5</v>
      </c>
      <c r="D25" s="38">
        <v>540</v>
      </c>
      <c r="E25" s="29"/>
      <c r="F25" s="9">
        <f t="shared" si="3"/>
        <v>0</v>
      </c>
    </row>
    <row r="26" spans="1:6" x14ac:dyDescent="0.3">
      <c r="A26" s="3" t="s">
        <v>73</v>
      </c>
      <c r="B26" s="3" t="s">
        <v>2</v>
      </c>
      <c r="C26" s="26" t="s">
        <v>6</v>
      </c>
      <c r="D26" s="38">
        <v>80</v>
      </c>
      <c r="E26" s="29"/>
      <c r="F26" s="9">
        <f t="shared" si="3"/>
        <v>0</v>
      </c>
    </row>
    <row r="27" spans="1:6" ht="28.8" x14ac:dyDescent="0.3">
      <c r="A27" s="3" t="s">
        <v>74</v>
      </c>
      <c r="B27" s="3" t="s">
        <v>12</v>
      </c>
      <c r="C27" s="37">
        <v>18</v>
      </c>
      <c r="D27" s="38">
        <v>1</v>
      </c>
      <c r="E27" s="29"/>
      <c r="F27" s="9">
        <f t="shared" si="3"/>
        <v>0</v>
      </c>
    </row>
    <row r="28" spans="1:6" x14ac:dyDescent="0.3">
      <c r="A28" s="24"/>
      <c r="B28" s="24" t="s">
        <v>11</v>
      </c>
      <c r="C28" s="17"/>
      <c r="D28" s="25"/>
      <c r="E28" s="25"/>
      <c r="F28" s="17"/>
    </row>
    <row r="29" spans="1:6" x14ac:dyDescent="0.3">
      <c r="A29" s="3" t="s">
        <v>75</v>
      </c>
      <c r="B29" s="3" t="s">
        <v>2</v>
      </c>
      <c r="C29" s="26" t="s">
        <v>4</v>
      </c>
      <c r="D29" s="38">
        <v>30</v>
      </c>
      <c r="E29" s="29"/>
      <c r="F29" s="9">
        <f t="shared" ref="F29:F32" si="4">ROUND(+D29*E29,2)</f>
        <v>0</v>
      </c>
    </row>
    <row r="30" spans="1:6" x14ac:dyDescent="0.3">
      <c r="A30" s="3" t="s">
        <v>76</v>
      </c>
      <c r="B30" s="3" t="s">
        <v>2</v>
      </c>
      <c r="C30" s="26" t="s">
        <v>5</v>
      </c>
      <c r="D30" s="38">
        <v>90</v>
      </c>
      <c r="E30" s="29"/>
      <c r="F30" s="9">
        <f t="shared" si="4"/>
        <v>0</v>
      </c>
    </row>
    <row r="31" spans="1:6" x14ac:dyDescent="0.3">
      <c r="A31" s="3" t="s">
        <v>77</v>
      </c>
      <c r="B31" s="3" t="s">
        <v>2</v>
      </c>
      <c r="C31" s="26" t="s">
        <v>6</v>
      </c>
      <c r="D31" s="38">
        <v>280</v>
      </c>
      <c r="E31" s="29"/>
      <c r="F31" s="9">
        <f t="shared" si="4"/>
        <v>0</v>
      </c>
    </row>
    <row r="32" spans="1:6" ht="28.8" x14ac:dyDescent="0.3">
      <c r="A32" s="3" t="s">
        <v>78</v>
      </c>
      <c r="B32" s="3" t="s">
        <v>12</v>
      </c>
      <c r="C32" s="37">
        <v>18</v>
      </c>
      <c r="D32" s="38">
        <v>2</v>
      </c>
      <c r="E32" s="29"/>
      <c r="F32" s="9">
        <f t="shared" si="4"/>
        <v>0</v>
      </c>
    </row>
    <row r="33" spans="1:7" s="2" customFormat="1" x14ac:dyDescent="0.3">
      <c r="A33" s="10"/>
      <c r="B33" s="10" t="s">
        <v>37</v>
      </c>
      <c r="C33" s="12"/>
      <c r="D33" s="12"/>
      <c r="E33" s="27"/>
      <c r="F33" s="28">
        <f>SUM(F8:F32)</f>
        <v>0</v>
      </c>
      <c r="G33" s="19"/>
    </row>
    <row r="34" spans="1:7" x14ac:dyDescent="0.3"/>
  </sheetData>
  <sheetProtection algorithmName="SHA-512" hashValue="0+6HM6iUgPiuzOCMkN6xFN6jWWrcX3L/tysE1P4xgtWFaB9Hu9oMksYDcvsFhrs2Kl8gHOO3GRTa4fZh0fCAig==" saltValue="EuJ/QjAjjQTCAbD8aV881g==" spinCount="100000" sheet="1" formatColumns="0" formatRows="0" selectLockedCells="1"/>
  <mergeCells count="1">
    <mergeCell ref="B5:F5"/>
  </mergeCells>
  <phoneticPr fontId="3" type="noConversion"/>
  <pageMargins left="0.7" right="0.7" top="0.75" bottom="0.75" header="0.3" footer="0.3"/>
  <pageSetup paperSize="9" scale="92" fitToHeight="0" orientation="portrait" r:id="rId1"/>
  <headerFooter>
    <oddHeader>&amp;L&amp;F&amp;C&amp;A&amp;R801-2/2026 (JNMV-S-0129/26-OS)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E2E4-058B-4646-977A-A09E1BDD6308}">
  <sheetPr>
    <tabColor rgb="FFFFC000"/>
    <pageSetUpPr fitToPage="1"/>
  </sheetPr>
  <dimension ref="A1:J29"/>
  <sheetViews>
    <sheetView zoomScaleNormal="100" workbookViewId="0">
      <selection activeCell="D12" sqref="D12:D13"/>
    </sheetView>
  </sheetViews>
  <sheetFormatPr defaultColWidth="0" defaultRowHeight="14.4" zeroHeight="1" x14ac:dyDescent="0.3"/>
  <cols>
    <col min="1" max="1" width="8.88671875" customWidth="1"/>
    <col min="2" max="2" width="49.5546875" customWidth="1"/>
    <col min="3" max="3" width="12.88671875" style="4" bestFit="1" customWidth="1"/>
    <col min="4" max="4" width="12.5546875" style="7" customWidth="1"/>
    <col min="5" max="5" width="13.33203125" style="4" bestFit="1" customWidth="1"/>
    <col min="6" max="6" width="3.33203125" customWidth="1"/>
    <col min="7" max="7" width="8.88671875" hidden="1" customWidth="1"/>
    <col min="8" max="8" width="10.109375" hidden="1" customWidth="1"/>
    <col min="9" max="10" width="0" hidden="1" customWidth="1"/>
    <col min="11" max="16384" width="8.88671875" hidden="1"/>
  </cols>
  <sheetData>
    <row r="1" spans="1:5" x14ac:dyDescent="0.3">
      <c r="B1" s="39" t="s">
        <v>47</v>
      </c>
      <c r="C1" s="40">
        <f>+ZBIR!C1</f>
        <v>0</v>
      </c>
    </row>
    <row r="2" spans="1:5" x14ac:dyDescent="0.3">
      <c r="B2" s="39" t="s">
        <v>48</v>
      </c>
      <c r="C2" s="40">
        <f>+ZBIR!C2</f>
        <v>0</v>
      </c>
    </row>
    <row r="3" spans="1:5" x14ac:dyDescent="0.3">
      <c r="B3" s="39" t="s">
        <v>49</v>
      </c>
      <c r="C3" s="41">
        <f>+ZBIR!C3</f>
        <v>0</v>
      </c>
    </row>
    <row r="4" spans="1:5" x14ac:dyDescent="0.3"/>
    <row r="5" spans="1:5" s="2" customFormat="1" x14ac:dyDescent="0.3">
      <c r="B5" s="63" t="s">
        <v>28</v>
      </c>
      <c r="C5" s="63"/>
      <c r="D5" s="63"/>
      <c r="E5" s="63"/>
    </row>
    <row r="6" spans="1:5" x14ac:dyDescent="0.3"/>
    <row r="7" spans="1:5" ht="43.2" x14ac:dyDescent="0.3">
      <c r="A7" s="64" t="s">
        <v>58</v>
      </c>
      <c r="B7" s="1" t="s">
        <v>30</v>
      </c>
      <c r="C7" s="5" t="s">
        <v>31</v>
      </c>
      <c r="D7" s="8" t="s">
        <v>32</v>
      </c>
      <c r="E7" s="8" t="s">
        <v>55</v>
      </c>
    </row>
    <row r="8" spans="1:5" x14ac:dyDescent="0.3">
      <c r="A8" s="65"/>
      <c r="B8" s="42" t="s">
        <v>35</v>
      </c>
      <c r="C8" s="43"/>
      <c r="D8" s="44"/>
      <c r="E8" s="43"/>
    </row>
    <row r="9" spans="1:5" x14ac:dyDescent="0.3">
      <c r="A9" s="65" t="s">
        <v>79</v>
      </c>
      <c r="B9" s="45" t="s">
        <v>39</v>
      </c>
      <c r="C9" s="46">
        <v>18</v>
      </c>
      <c r="D9" s="29"/>
      <c r="E9" s="47">
        <f>ROUND(+C9*D9,2)</f>
        <v>0</v>
      </c>
    </row>
    <row r="10" spans="1:5" x14ac:dyDescent="0.3">
      <c r="A10" s="65"/>
      <c r="B10" s="42" t="s">
        <v>36</v>
      </c>
      <c r="C10" s="43"/>
      <c r="D10" s="44"/>
      <c r="E10" s="43"/>
    </row>
    <row r="11" spans="1:5" x14ac:dyDescent="0.3">
      <c r="A11" s="65"/>
      <c r="B11" s="48" t="s">
        <v>1</v>
      </c>
      <c r="C11" s="49"/>
      <c r="D11" s="50"/>
      <c r="E11" s="51"/>
    </row>
    <row r="12" spans="1:5" ht="43.2" x14ac:dyDescent="0.3">
      <c r="A12" s="65" t="s">
        <v>80</v>
      </c>
      <c r="B12" s="45" t="s">
        <v>15</v>
      </c>
      <c r="C12" s="38">
        <v>104</v>
      </c>
      <c r="D12" s="29"/>
      <c r="E12" s="47">
        <f t="shared" ref="E12:E13" si="0">ROUND(+C12*D12,2)</f>
        <v>0</v>
      </c>
    </row>
    <row r="13" spans="1:5" ht="43.2" x14ac:dyDescent="0.3">
      <c r="A13" s="65" t="s">
        <v>81</v>
      </c>
      <c r="B13" s="45" t="s">
        <v>14</v>
      </c>
      <c r="C13" s="38">
        <v>104</v>
      </c>
      <c r="D13" s="29"/>
      <c r="E13" s="47">
        <f t="shared" si="0"/>
        <v>0</v>
      </c>
    </row>
    <row r="14" spans="1:5" x14ac:dyDescent="0.3">
      <c r="A14" s="65"/>
      <c r="B14" s="48" t="s">
        <v>9</v>
      </c>
      <c r="C14" s="49"/>
      <c r="D14" s="50"/>
      <c r="E14" s="51"/>
    </row>
    <row r="15" spans="1:5" ht="28.8" x14ac:dyDescent="0.3">
      <c r="A15" s="65" t="s">
        <v>82</v>
      </c>
      <c r="B15" s="45" t="s">
        <v>16</v>
      </c>
      <c r="C15" s="38">
        <v>37</v>
      </c>
      <c r="D15" s="29"/>
      <c r="E15" s="47">
        <f>ROUND(+C15*D15,2)</f>
        <v>0</v>
      </c>
    </row>
    <row r="16" spans="1:5" x14ac:dyDescent="0.3">
      <c r="A16" s="65"/>
      <c r="B16" s="48" t="s">
        <v>8</v>
      </c>
      <c r="C16" s="49"/>
      <c r="D16" s="50"/>
      <c r="E16" s="51"/>
    </row>
    <row r="17" spans="1:10" x14ac:dyDescent="0.3">
      <c r="A17" s="65" t="s">
        <v>83</v>
      </c>
      <c r="B17" s="45" t="s">
        <v>17</v>
      </c>
      <c r="C17" s="38">
        <v>4</v>
      </c>
      <c r="D17" s="29"/>
      <c r="E17" s="47">
        <f>ROUND(+C17*D17,2)</f>
        <v>0</v>
      </c>
    </row>
    <row r="18" spans="1:10" x14ac:dyDescent="0.3">
      <c r="A18" s="65"/>
      <c r="B18" s="48" t="s">
        <v>10</v>
      </c>
      <c r="C18" s="49"/>
      <c r="D18" s="50"/>
      <c r="E18" s="51"/>
    </row>
    <row r="19" spans="1:10" ht="28.8" x14ac:dyDescent="0.3">
      <c r="A19" s="65" t="s">
        <v>84</v>
      </c>
      <c r="B19" s="45" t="s">
        <v>19</v>
      </c>
      <c r="C19" s="38">
        <v>27</v>
      </c>
      <c r="D19" s="29"/>
      <c r="E19" s="47">
        <f>ROUND(+C19*D19,2)</f>
        <v>0</v>
      </c>
    </row>
    <row r="20" spans="1:10" x14ac:dyDescent="0.3">
      <c r="A20" s="65"/>
      <c r="B20" s="48" t="s">
        <v>11</v>
      </c>
      <c r="C20" s="49"/>
      <c r="D20" s="50"/>
      <c r="E20" s="51"/>
    </row>
    <row r="21" spans="1:10" ht="43.2" x14ac:dyDescent="0.3">
      <c r="A21" s="65" t="s">
        <v>85</v>
      </c>
      <c r="B21" s="45" t="s">
        <v>18</v>
      </c>
      <c r="C21" s="38">
        <v>43</v>
      </c>
      <c r="D21" s="29"/>
      <c r="E21" s="47">
        <f>ROUND(+C21*D21,2)</f>
        <v>0</v>
      </c>
    </row>
    <row r="22" spans="1:10" s="2" customFormat="1" x14ac:dyDescent="0.3">
      <c r="A22" s="10"/>
      <c r="B22" s="52" t="s">
        <v>38</v>
      </c>
      <c r="C22" s="53"/>
      <c r="D22" s="27"/>
      <c r="E22" s="54">
        <f>SUM(E9:E21)</f>
        <v>0</v>
      </c>
    </row>
    <row r="23" spans="1:10" x14ac:dyDescent="0.3"/>
    <row r="24" spans="1:10" hidden="1" x14ac:dyDescent="0.3">
      <c r="E24" s="15"/>
      <c r="F24" s="15"/>
      <c r="G24" s="15"/>
      <c r="H24" s="15"/>
      <c r="I24" s="14"/>
      <c r="J24" s="14"/>
    </row>
    <row r="25" spans="1:10" hidden="1" x14ac:dyDescent="0.3">
      <c r="E25" s="15"/>
      <c r="F25" s="15"/>
      <c r="G25" s="15"/>
      <c r="H25" s="15"/>
      <c r="I25" s="14"/>
      <c r="J25" s="14"/>
    </row>
    <row r="26" spans="1:10" hidden="1" x14ac:dyDescent="0.3">
      <c r="E26" s="15"/>
      <c r="F26" s="15"/>
      <c r="G26" s="15"/>
      <c r="H26" s="15"/>
      <c r="I26" s="14"/>
      <c r="J26" s="14"/>
    </row>
    <row r="28" spans="1:10" hidden="1" x14ac:dyDescent="0.3">
      <c r="F28" s="14"/>
    </row>
    <row r="29" spans="1:10" hidden="1" x14ac:dyDescent="0.3">
      <c r="F29" s="14"/>
    </row>
  </sheetData>
  <sheetProtection algorithmName="SHA-512" hashValue="wQ3b/7h9gSvAAucTpSdsPRr0Nh/6EM46jvlcQnYAbEu6qBrMbfyoRc+o5D5UNQk1I0ujxPBlU+EyWX6IHJ7iAg==" saltValue="lGcMa0g9UJU0xercN0+krw==" spinCount="100000" sheet="1" formatColumns="0" formatRows="0" selectLockedCells="1"/>
  <mergeCells count="1">
    <mergeCell ref="B5:E5"/>
  </mergeCells>
  <pageMargins left="0.7" right="0.7" top="0.75" bottom="0.75" header="0.3" footer="0.3"/>
  <pageSetup paperSize="9" scale="89" fitToHeight="0" orientation="portrait" r:id="rId1"/>
  <headerFooter>
    <oddHeader>&amp;L&amp;F&amp;C&amp;A&amp;R801-2/2026 (JNMV-S-0129/26-OS)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3DC3F-B8AF-4303-9BAE-772A86FC3BA7}">
  <sheetPr>
    <tabColor theme="5"/>
    <pageSetUpPr fitToPage="1"/>
  </sheetPr>
  <dimension ref="A1:J27"/>
  <sheetViews>
    <sheetView zoomScaleNormal="100" workbookViewId="0">
      <selection activeCell="D15" sqref="D15"/>
    </sheetView>
  </sheetViews>
  <sheetFormatPr defaultColWidth="0" defaultRowHeight="14.4" zeroHeight="1" x14ac:dyDescent="0.3"/>
  <cols>
    <col min="1" max="1" width="8.88671875" customWidth="1"/>
    <col min="2" max="2" width="43.6640625" customWidth="1"/>
    <col min="3" max="3" width="12.88671875" style="4" bestFit="1" customWidth="1"/>
    <col min="4" max="4" width="12.5546875" style="7" customWidth="1"/>
    <col min="5" max="5" width="13.33203125" style="4" bestFit="1" customWidth="1"/>
    <col min="6" max="6" width="3.33203125" customWidth="1"/>
    <col min="7" max="7" width="8.88671875" hidden="1" customWidth="1"/>
    <col min="8" max="8" width="10.109375" hidden="1" customWidth="1"/>
    <col min="9" max="10" width="0" hidden="1" customWidth="1"/>
    <col min="11" max="16384" width="8.88671875" hidden="1"/>
  </cols>
  <sheetData>
    <row r="1" spans="1:5" x14ac:dyDescent="0.3">
      <c r="B1" s="39" t="s">
        <v>47</v>
      </c>
      <c r="C1" s="40">
        <f>+ZBIR!C1</f>
        <v>0</v>
      </c>
    </row>
    <row r="2" spans="1:5" x14ac:dyDescent="0.3">
      <c r="B2" s="39" t="s">
        <v>48</v>
      </c>
      <c r="C2" s="40">
        <f>+ZBIR!C2</f>
        <v>0</v>
      </c>
    </row>
    <row r="3" spans="1:5" x14ac:dyDescent="0.3">
      <c r="B3" s="39" t="s">
        <v>49</v>
      </c>
      <c r="C3" s="41">
        <f>+ZBIR!C3</f>
        <v>0</v>
      </c>
    </row>
    <row r="4" spans="1:5" x14ac:dyDescent="0.3"/>
    <row r="5" spans="1:5" s="2" customFormat="1" x14ac:dyDescent="0.3">
      <c r="B5" s="63" t="s">
        <v>29</v>
      </c>
      <c r="C5" s="63"/>
      <c r="D5" s="63"/>
      <c r="E5" s="63"/>
    </row>
    <row r="6" spans="1:5" x14ac:dyDescent="0.3"/>
    <row r="7" spans="1:5" ht="28.8" x14ac:dyDescent="0.3">
      <c r="A7" s="1" t="s">
        <v>58</v>
      </c>
      <c r="B7" s="1" t="s">
        <v>33</v>
      </c>
      <c r="C7" s="5" t="s">
        <v>56</v>
      </c>
      <c r="D7" s="8" t="s">
        <v>13</v>
      </c>
      <c r="E7" s="8" t="s">
        <v>55</v>
      </c>
    </row>
    <row r="8" spans="1:5" x14ac:dyDescent="0.3">
      <c r="A8" s="21"/>
      <c r="B8" s="21" t="s">
        <v>25</v>
      </c>
      <c r="C8" s="16"/>
      <c r="D8" s="17"/>
      <c r="E8" s="16"/>
    </row>
    <row r="9" spans="1:5" ht="57.6" x14ac:dyDescent="0.3">
      <c r="A9" s="65" t="s">
        <v>86</v>
      </c>
      <c r="B9" s="6" t="s">
        <v>20</v>
      </c>
      <c r="C9" s="38">
        <v>144</v>
      </c>
      <c r="D9" s="29"/>
      <c r="E9" s="47">
        <f>ROUND(+C9*D9,2)</f>
        <v>0</v>
      </c>
    </row>
    <row r="10" spans="1:5" x14ac:dyDescent="0.3">
      <c r="A10" s="65" t="s">
        <v>87</v>
      </c>
      <c r="B10" s="6" t="s">
        <v>21</v>
      </c>
      <c r="C10" s="38">
        <v>16</v>
      </c>
      <c r="D10" s="29"/>
      <c r="E10" s="47">
        <f t="shared" ref="E10:E13" si="0">ROUND(+C10*D10,2)</f>
        <v>0</v>
      </c>
    </row>
    <row r="11" spans="1:5" x14ac:dyDescent="0.3">
      <c r="A11" s="65" t="s">
        <v>88</v>
      </c>
      <c r="B11" s="6" t="s">
        <v>22</v>
      </c>
      <c r="C11" s="38">
        <v>32</v>
      </c>
      <c r="D11" s="29"/>
      <c r="E11" s="47">
        <f t="shared" si="0"/>
        <v>0</v>
      </c>
    </row>
    <row r="12" spans="1:5" x14ac:dyDescent="0.3">
      <c r="A12" s="65" t="s">
        <v>89</v>
      </c>
      <c r="B12" s="6" t="s">
        <v>23</v>
      </c>
      <c r="C12" s="38">
        <v>32</v>
      </c>
      <c r="D12" s="29"/>
      <c r="E12" s="47">
        <f t="shared" si="0"/>
        <v>0</v>
      </c>
    </row>
    <row r="13" spans="1:5" x14ac:dyDescent="0.3">
      <c r="A13" s="65" t="s">
        <v>90</v>
      </c>
      <c r="B13" s="6" t="s">
        <v>24</v>
      </c>
      <c r="C13" s="38">
        <v>16</v>
      </c>
      <c r="D13" s="29"/>
      <c r="E13" s="47">
        <f t="shared" si="0"/>
        <v>0</v>
      </c>
    </row>
    <row r="14" spans="1:5" x14ac:dyDescent="0.3">
      <c r="A14" s="21"/>
      <c r="B14" s="21" t="s">
        <v>26</v>
      </c>
      <c r="C14" s="55"/>
      <c r="D14" s="25"/>
      <c r="E14" s="55"/>
    </row>
    <row r="15" spans="1:5" ht="57.6" x14ac:dyDescent="0.3">
      <c r="A15" s="65" t="s">
        <v>91</v>
      </c>
      <c r="B15" s="6" t="s">
        <v>20</v>
      </c>
      <c r="C15" s="38">
        <v>24</v>
      </c>
      <c r="D15" s="29"/>
      <c r="E15" s="47">
        <f t="shared" ref="E15:E19" si="1">ROUND(+C15*D15,2)</f>
        <v>0</v>
      </c>
    </row>
    <row r="16" spans="1:5" x14ac:dyDescent="0.3">
      <c r="A16" s="65" t="s">
        <v>92</v>
      </c>
      <c r="B16" s="6" t="s">
        <v>21</v>
      </c>
      <c r="C16" s="38">
        <v>3</v>
      </c>
      <c r="D16" s="29"/>
      <c r="E16" s="47">
        <f t="shared" si="1"/>
        <v>0</v>
      </c>
    </row>
    <row r="17" spans="1:10" x14ac:dyDescent="0.3">
      <c r="A17" s="65" t="s">
        <v>93</v>
      </c>
      <c r="B17" s="6" t="s">
        <v>22</v>
      </c>
      <c r="C17" s="38">
        <v>5</v>
      </c>
      <c r="D17" s="29"/>
      <c r="E17" s="47">
        <f t="shared" si="1"/>
        <v>0</v>
      </c>
    </row>
    <row r="18" spans="1:10" x14ac:dyDescent="0.3">
      <c r="A18" s="65" t="s">
        <v>94</v>
      </c>
      <c r="B18" s="6" t="s">
        <v>23</v>
      </c>
      <c r="C18" s="38">
        <v>5</v>
      </c>
      <c r="D18" s="29"/>
      <c r="E18" s="47">
        <f t="shared" si="1"/>
        <v>0</v>
      </c>
    </row>
    <row r="19" spans="1:10" x14ac:dyDescent="0.3">
      <c r="A19" s="65" t="s">
        <v>95</v>
      </c>
      <c r="B19" s="6" t="s">
        <v>24</v>
      </c>
      <c r="C19" s="38">
        <v>3</v>
      </c>
      <c r="D19" s="29"/>
      <c r="E19" s="47">
        <f t="shared" si="1"/>
        <v>0</v>
      </c>
    </row>
    <row r="20" spans="1:10" s="2" customFormat="1" x14ac:dyDescent="0.3">
      <c r="A20" s="10"/>
      <c r="B20" s="10" t="s">
        <v>27</v>
      </c>
      <c r="C20" s="11"/>
      <c r="D20" s="12"/>
      <c r="E20" s="13">
        <f>SUM(E9:E19)</f>
        <v>0</v>
      </c>
    </row>
    <row r="21" spans="1:10" x14ac:dyDescent="0.3"/>
    <row r="22" spans="1:10" hidden="1" x14ac:dyDescent="0.3">
      <c r="E22" s="15"/>
      <c r="F22" s="15"/>
      <c r="G22" s="15"/>
      <c r="H22" s="15"/>
      <c r="I22" s="14"/>
      <c r="J22" s="14"/>
    </row>
    <row r="23" spans="1:10" hidden="1" x14ac:dyDescent="0.3">
      <c r="E23" s="15"/>
      <c r="F23" s="15"/>
      <c r="G23" s="15"/>
      <c r="H23" s="15"/>
      <c r="I23" s="14"/>
      <c r="J23" s="14"/>
    </row>
    <row r="24" spans="1:10" hidden="1" x14ac:dyDescent="0.3">
      <c r="E24" s="15"/>
      <c r="F24" s="15"/>
      <c r="G24" s="15"/>
      <c r="H24" s="15"/>
      <c r="I24" s="14"/>
      <c r="J24" s="14"/>
    </row>
    <row r="26" spans="1:10" hidden="1" x14ac:dyDescent="0.3">
      <c r="F26" s="14"/>
    </row>
    <row r="27" spans="1:10" hidden="1" x14ac:dyDescent="0.3">
      <c r="F27" s="14"/>
    </row>
  </sheetData>
  <sheetProtection algorithmName="SHA-512" hashValue="B2FEiWi/9oOD9ix2U9brXoNIhOOoE82xNNKdftG6Cx8OWT/XLE3YhgQBJ4I+8v+FMh4oOvtycTKmdIGQC3Us9g==" saltValue="6lk3yFGX/3FVm02nKe+fww==" spinCount="100000" sheet="1" formatColumns="0" formatRows="0" selectLockedCells="1"/>
  <mergeCells count="1">
    <mergeCell ref="B5:E5"/>
  </mergeCells>
  <pageMargins left="0.7" right="0.7" top="0.75" bottom="0.75" header="0.3" footer="0.3"/>
  <pageSetup paperSize="9" scale="95" fitToHeight="0" orientation="portrait" r:id="rId1"/>
  <headerFooter>
    <oddHeader>&amp;L&amp;F&amp;C&amp;A&amp;R801-2/2026 (JNMV-S-0129/26-OS)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ZBIR</vt:lpstr>
      <vt:lpstr>Sklop 1</vt:lpstr>
      <vt:lpstr>Sklop 2</vt:lpstr>
      <vt:lpstr>Sklop 3</vt:lpstr>
      <vt:lpstr>ZBIR!Besedilo4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Vintar</dc:creator>
  <cp:lastModifiedBy>tanja.vintar@komunala-slb.si</cp:lastModifiedBy>
  <cp:lastPrinted>2026-08-21T09:01:13Z</cp:lastPrinted>
  <dcterms:created xsi:type="dcterms:W3CDTF">2021-05-10T11:13:19Z</dcterms:created>
  <dcterms:modified xsi:type="dcterms:W3CDTF">2026-08-21T09:01:56Z</dcterms:modified>
</cp:coreProperties>
</file>